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ADI2\OneDrive - NHS Digital\08 CONSORTIUM 2018 CONTRACT\2018 ICT Services Desktop Requirements\"/>
    </mc:Choice>
  </mc:AlternateContent>
  <xr:revisionPtr revIDLastSave="220" documentId="8_{57B23698-BBC0-4690-B4AC-DB7E63ACFCEC}" xr6:coauthVersionLast="34" xr6:coauthVersionMax="34" xr10:uidLastSave="{1DD22983-42C7-4ED7-B71A-3941F8AA9FD8}"/>
  <bookViews>
    <workbookView xWindow="0" yWindow="0" windowWidth="16000" windowHeight="6340" xr2:uid="{803C1B80-25CB-49CB-A42F-A126C7CEB3E2}"/>
  </bookViews>
  <sheets>
    <sheet name="Call Trend - 12 months" sheetId="1" r:id="rId1"/>
  </sheets>
  <calcPr calcId="179017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26" i="1" l="1"/>
  <c r="K26" i="1"/>
  <c r="J26" i="1"/>
  <c r="I26" i="1"/>
  <c r="H26" i="1"/>
  <c r="G26" i="1"/>
  <c r="F26" i="1"/>
  <c r="E26" i="1"/>
  <c r="D26" i="1"/>
  <c r="C26" i="1"/>
  <c r="B26" i="1"/>
  <c r="N24" i="1" l="1"/>
  <c r="N6" i="1"/>
  <c r="O6" i="1" s="1"/>
  <c r="M26" i="1"/>
  <c r="N25" i="1"/>
  <c r="O25" i="1" s="1"/>
  <c r="O24" i="1"/>
  <c r="N23" i="1"/>
  <c r="O23" i="1" s="1"/>
  <c r="N22" i="1"/>
  <c r="O22" i="1" s="1"/>
  <c r="N21" i="1"/>
  <c r="O21" i="1" s="1"/>
  <c r="N20" i="1"/>
  <c r="O20" i="1" s="1"/>
  <c r="N19" i="1"/>
  <c r="O19" i="1" s="1"/>
  <c r="N18" i="1"/>
  <c r="O18" i="1" s="1"/>
  <c r="N17" i="1"/>
  <c r="O17" i="1" s="1"/>
  <c r="N16" i="1"/>
  <c r="O16" i="1" s="1"/>
  <c r="N15" i="1"/>
  <c r="O15" i="1" s="1"/>
  <c r="N14" i="1"/>
  <c r="O14" i="1" s="1"/>
  <c r="N13" i="1"/>
  <c r="O13" i="1" s="1"/>
  <c r="N12" i="1"/>
  <c r="O12" i="1" s="1"/>
  <c r="N11" i="1"/>
  <c r="O11" i="1" s="1"/>
  <c r="N10" i="1"/>
  <c r="O10" i="1" s="1"/>
  <c r="N9" i="1"/>
  <c r="O9" i="1" s="1"/>
  <c r="N8" i="1"/>
  <c r="O8" i="1" s="1"/>
  <c r="N7" i="1"/>
  <c r="O7" i="1" s="1"/>
  <c r="N5" i="1"/>
  <c r="O5" i="1" s="1"/>
  <c r="N4" i="1"/>
  <c r="O4" i="1" s="1"/>
  <c r="N3" i="1"/>
  <c r="O3" i="1" s="1"/>
  <c r="N26" i="1" l="1"/>
  <c r="O26" i="1" s="1"/>
</calcChain>
</file>

<file path=xl/sharedStrings.xml><?xml version="1.0" encoding="utf-8"?>
<sst xmlns="http://schemas.openxmlformats.org/spreadsheetml/2006/main" count="27" uniqueCount="27">
  <si>
    <t>Call Trend</t>
  </si>
  <si>
    <t>Call Type</t>
  </si>
  <si>
    <t>Hardware Failure</t>
  </si>
  <si>
    <t>Deskside Software Support</t>
  </si>
  <si>
    <t>Deskside Software Support On-Site</t>
  </si>
  <si>
    <t>New Starter</t>
  </si>
  <si>
    <t>New Starter - DevOps</t>
  </si>
  <si>
    <t>New Starter VDI - No Hardware</t>
  </si>
  <si>
    <t>New Starter VDI - Thin Client</t>
  </si>
  <si>
    <t>Leavers</t>
  </si>
  <si>
    <t>Refresh</t>
  </si>
  <si>
    <t>Refresh Vdi to PC</t>
  </si>
  <si>
    <t>Refresh on Fail</t>
  </si>
  <si>
    <t>Refresh to VDI - No Hardware</t>
  </si>
  <si>
    <t>Computer Rebuild</t>
  </si>
  <si>
    <t>PC Migration Service</t>
  </si>
  <si>
    <t>Asset Collection</t>
  </si>
  <si>
    <t>Equipment Relocations</t>
  </si>
  <si>
    <t xml:space="preserve">Monitor Exchange - Leeds and Exeter	</t>
  </si>
  <si>
    <t xml:space="preserve">Monitor Exchange - Satellites	</t>
  </si>
  <si>
    <t>Home Worker	Service</t>
  </si>
  <si>
    <t>Project related - Refresh (Windows 10)</t>
  </si>
  <si>
    <t>Procurement - Non-installation deliverables</t>
  </si>
  <si>
    <t>Procurement - Installation deliverables</t>
  </si>
  <si>
    <t>Device Exchange</t>
  </si>
  <si>
    <t>Monthly Average</t>
  </si>
  <si>
    <t>Annual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</si>
</sst>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2" fillId="0" borderId="0" xfId="0" applyFont="1"/>
    <xf numFmtId="17" fontId="2" fillId="2" borderId="0" xfId="0" applyNumberFormat="1" applyFont="1" applyFill="1"/>
    <xf numFmtId="0" fontId="2" fillId="2" borderId="0" xfId="0" applyFont="1" applyFill="1" applyAlignment="1">
      <alignment wrapText="1"/>
    </xf>
    <xf numFmtId="1" fontId="2" fillId="2" borderId="0" xfId="0" applyNumberFormat="1" applyFont="1" applyFill="1"/>
    <xf numFmtId="9" fontId="2" fillId="0" borderId="0" xfId="0" applyNumberFormat="1" applyFont="1"/>
    <xf numFmtId="1" fontId="1" fillId="2" borderId="0" xfId="0" applyNumberFormat="1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8B746A-6F48-411A-B18A-933E39C3CE55}">
  <dimension ref="A1:O28"/>
  <sheetViews>
    <sheetView tabSelected="1" zoomScale="70" zoomScaleNormal="70" workbookViewId="0">
      <selection activeCell="T22" sqref="T22"/>
    </sheetView>
  </sheetViews>
  <sheetFormatPr defaultColWidth="6.75" defaultRowHeight="12.7" x14ac:dyDescent="0.4"/>
  <cols>
    <col min="1" max="1" width="31.546875" style="3" bestFit="1" customWidth="1"/>
    <col min="2" max="2" width="5.75" style="3" customWidth="1"/>
    <col min="3" max="3" width="5.59765625" style="3" customWidth="1"/>
    <col min="4" max="5" width="6.046875" style="3" customWidth="1"/>
    <col min="6" max="6" width="5.75" style="3" customWidth="1"/>
    <col min="7" max="7" width="5.8984375" style="3" customWidth="1"/>
    <col min="8" max="8" width="6.046875" style="3" customWidth="1"/>
    <col min="9" max="9" width="5.75" style="3" customWidth="1"/>
    <col min="10" max="10" width="5.8984375" style="3" customWidth="1"/>
    <col min="11" max="11" width="5.75" style="3" customWidth="1"/>
    <col min="12" max="12" width="5.59765625" style="3" customWidth="1"/>
    <col min="13" max="13" width="6.046875" style="3" customWidth="1"/>
    <col min="14" max="14" width="5.59765625" style="3" bestFit="1" customWidth="1"/>
    <col min="15" max="15" width="6.796875" style="3" bestFit="1" customWidth="1"/>
    <col min="16" max="16384" width="6.75" style="3"/>
  </cols>
  <sheetData>
    <row r="1" spans="1:15" x14ac:dyDescent="0.4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 ht="25.35" x14ac:dyDescent="0.4">
      <c r="A2" s="2" t="s">
        <v>1</v>
      </c>
      <c r="B2" s="4">
        <v>42917</v>
      </c>
      <c r="C2" s="4">
        <v>42948</v>
      </c>
      <c r="D2" s="4">
        <v>42979</v>
      </c>
      <c r="E2" s="4">
        <v>43009</v>
      </c>
      <c r="F2" s="4">
        <v>43040</v>
      </c>
      <c r="G2" s="4">
        <v>43070</v>
      </c>
      <c r="H2" s="4">
        <v>43101</v>
      </c>
      <c r="I2" s="4">
        <v>43132</v>
      </c>
      <c r="J2" s="4">
        <v>43160</v>
      </c>
      <c r="K2" s="4">
        <v>43191</v>
      </c>
      <c r="L2" s="4">
        <v>43221</v>
      </c>
      <c r="M2" s="4">
        <v>43252</v>
      </c>
      <c r="N2" s="5" t="s">
        <v>26</v>
      </c>
      <c r="O2" s="5" t="s">
        <v>25</v>
      </c>
    </row>
    <row r="3" spans="1:15" x14ac:dyDescent="0.4">
      <c r="A3" s="2" t="s">
        <v>2</v>
      </c>
      <c r="B3" s="3">
        <v>24</v>
      </c>
      <c r="C3" s="3">
        <v>19</v>
      </c>
      <c r="D3" s="3">
        <v>15</v>
      </c>
      <c r="E3" s="3">
        <v>21</v>
      </c>
      <c r="F3" s="3">
        <v>45</v>
      </c>
      <c r="G3" s="3">
        <v>37</v>
      </c>
      <c r="H3" s="3">
        <v>68</v>
      </c>
      <c r="I3" s="3">
        <v>22</v>
      </c>
      <c r="J3" s="3">
        <v>27</v>
      </c>
      <c r="K3" s="3">
        <v>38</v>
      </c>
      <c r="L3" s="3">
        <v>43</v>
      </c>
      <c r="M3" s="3">
        <v>31</v>
      </c>
      <c r="N3" s="2">
        <f t="shared" ref="N3:N25" si="0">SUM(B3:M3)</f>
        <v>390</v>
      </c>
      <c r="O3" s="6">
        <f>N3/12</f>
        <v>32.5</v>
      </c>
    </row>
    <row r="4" spans="1:15" x14ac:dyDescent="0.4">
      <c r="A4" s="2" t="s">
        <v>3</v>
      </c>
      <c r="B4" s="3">
        <v>41</v>
      </c>
      <c r="C4" s="3">
        <v>39</v>
      </c>
      <c r="D4" s="3">
        <v>2</v>
      </c>
      <c r="E4" s="3">
        <v>54</v>
      </c>
      <c r="F4" s="3">
        <v>77</v>
      </c>
      <c r="G4" s="3">
        <v>56</v>
      </c>
      <c r="H4" s="3">
        <v>101</v>
      </c>
      <c r="I4" s="3">
        <v>70</v>
      </c>
      <c r="J4" s="3">
        <v>71</v>
      </c>
      <c r="K4" s="3">
        <v>20</v>
      </c>
      <c r="L4" s="3">
        <v>86</v>
      </c>
      <c r="M4" s="3">
        <v>50</v>
      </c>
      <c r="N4" s="2">
        <f t="shared" si="0"/>
        <v>667</v>
      </c>
      <c r="O4" s="6">
        <f t="shared" ref="O4:O26" si="1">N4/12</f>
        <v>55.583333333333336</v>
      </c>
    </row>
    <row r="5" spans="1:15" x14ac:dyDescent="0.4">
      <c r="A5" s="2" t="s">
        <v>4</v>
      </c>
      <c r="B5" s="3">
        <v>0</v>
      </c>
      <c r="C5" s="3">
        <v>2</v>
      </c>
      <c r="D5" s="3">
        <v>0</v>
      </c>
      <c r="E5" s="3">
        <v>0</v>
      </c>
      <c r="F5" s="3">
        <v>1</v>
      </c>
      <c r="G5" s="3">
        <v>10</v>
      </c>
      <c r="H5" s="3">
        <v>14</v>
      </c>
      <c r="I5" s="3">
        <v>16</v>
      </c>
      <c r="J5" s="3">
        <v>1</v>
      </c>
      <c r="K5" s="3">
        <v>1</v>
      </c>
      <c r="L5" s="3">
        <v>10</v>
      </c>
      <c r="M5" s="3">
        <v>11</v>
      </c>
      <c r="N5" s="2">
        <f t="shared" si="0"/>
        <v>66</v>
      </c>
      <c r="O5" s="6">
        <f>N5/12</f>
        <v>5.5</v>
      </c>
    </row>
    <row r="6" spans="1:15" x14ac:dyDescent="0.4">
      <c r="A6" s="2" t="s">
        <v>24</v>
      </c>
      <c r="B6" s="3">
        <v>0</v>
      </c>
      <c r="C6" s="3">
        <v>0</v>
      </c>
      <c r="D6" s="3">
        <v>0</v>
      </c>
      <c r="E6" s="3">
        <v>0</v>
      </c>
      <c r="F6" s="3">
        <v>0</v>
      </c>
      <c r="G6" s="3">
        <v>0</v>
      </c>
      <c r="H6" s="3">
        <v>0</v>
      </c>
      <c r="I6" s="3">
        <v>0</v>
      </c>
      <c r="J6" s="3">
        <v>0</v>
      </c>
      <c r="K6" s="3">
        <v>1</v>
      </c>
      <c r="L6" s="3">
        <v>0</v>
      </c>
      <c r="M6" s="3">
        <v>0</v>
      </c>
      <c r="N6" s="2">
        <f t="shared" si="0"/>
        <v>1</v>
      </c>
      <c r="O6" s="6">
        <f>N6/12</f>
        <v>8.3333333333333329E-2</v>
      </c>
    </row>
    <row r="7" spans="1:15" x14ac:dyDescent="0.4">
      <c r="A7" s="2" t="s">
        <v>5</v>
      </c>
      <c r="B7" s="3">
        <v>71</v>
      </c>
      <c r="C7" s="3">
        <v>68</v>
      </c>
      <c r="D7" s="3">
        <v>86</v>
      </c>
      <c r="E7" s="3">
        <v>63</v>
      </c>
      <c r="F7" s="3">
        <v>51</v>
      </c>
      <c r="G7" s="3">
        <v>40</v>
      </c>
      <c r="H7" s="3">
        <v>66</v>
      </c>
      <c r="I7" s="3">
        <v>44</v>
      </c>
      <c r="J7" s="3">
        <v>82</v>
      </c>
      <c r="K7" s="3">
        <v>54</v>
      </c>
      <c r="L7" s="3">
        <v>35</v>
      </c>
      <c r="M7" s="3">
        <v>15</v>
      </c>
      <c r="N7" s="2">
        <f t="shared" si="0"/>
        <v>675</v>
      </c>
      <c r="O7" s="6">
        <f>N7/12</f>
        <v>56.25</v>
      </c>
    </row>
    <row r="8" spans="1:15" x14ac:dyDescent="0.4">
      <c r="A8" s="2" t="s">
        <v>6</v>
      </c>
      <c r="B8" s="3">
        <v>4</v>
      </c>
      <c r="C8" s="3">
        <v>6</v>
      </c>
      <c r="D8" s="3">
        <v>4</v>
      </c>
      <c r="E8" s="3">
        <v>6</v>
      </c>
      <c r="F8" s="3">
        <v>6</v>
      </c>
      <c r="G8" s="3">
        <v>2</v>
      </c>
      <c r="H8" s="3">
        <v>2</v>
      </c>
      <c r="I8" s="3">
        <v>1</v>
      </c>
      <c r="J8" s="3">
        <v>2</v>
      </c>
      <c r="K8" s="3">
        <v>1</v>
      </c>
      <c r="L8" s="3">
        <v>1</v>
      </c>
      <c r="M8" s="3">
        <v>0</v>
      </c>
      <c r="N8" s="2">
        <f t="shared" si="0"/>
        <v>35</v>
      </c>
      <c r="O8" s="6">
        <f t="shared" si="1"/>
        <v>2.9166666666666665</v>
      </c>
    </row>
    <row r="9" spans="1:15" x14ac:dyDescent="0.4">
      <c r="A9" s="2" t="s">
        <v>7</v>
      </c>
      <c r="B9" s="3">
        <v>19</v>
      </c>
      <c r="C9" s="3">
        <v>25</v>
      </c>
      <c r="D9" s="3">
        <v>22</v>
      </c>
      <c r="E9" s="3">
        <v>22</v>
      </c>
      <c r="F9" s="3">
        <v>18</v>
      </c>
      <c r="G9" s="3">
        <v>17</v>
      </c>
      <c r="H9" s="3">
        <v>52</v>
      </c>
      <c r="I9" s="3">
        <v>34</v>
      </c>
      <c r="J9" s="3">
        <v>38</v>
      </c>
      <c r="K9" s="3">
        <v>14</v>
      </c>
      <c r="L9" s="3">
        <v>32</v>
      </c>
      <c r="M9" s="3">
        <v>20</v>
      </c>
      <c r="N9" s="2">
        <f t="shared" si="0"/>
        <v>313</v>
      </c>
      <c r="O9" s="6">
        <f t="shared" si="1"/>
        <v>26.083333333333332</v>
      </c>
    </row>
    <row r="10" spans="1:15" x14ac:dyDescent="0.4">
      <c r="A10" s="2" t="s">
        <v>8</v>
      </c>
      <c r="B10" s="3">
        <v>0</v>
      </c>
      <c r="C10" s="3">
        <v>2</v>
      </c>
      <c r="D10" s="3">
        <v>0</v>
      </c>
      <c r="E10" s="3">
        <v>0</v>
      </c>
      <c r="F10" s="3">
        <v>0</v>
      </c>
      <c r="G10" s="3">
        <v>0</v>
      </c>
      <c r="H10" s="3">
        <v>0</v>
      </c>
      <c r="I10" s="3">
        <v>0</v>
      </c>
      <c r="J10" s="3">
        <v>0</v>
      </c>
      <c r="K10" s="3">
        <v>0</v>
      </c>
      <c r="L10" s="3">
        <v>0</v>
      </c>
      <c r="M10" s="3">
        <v>0</v>
      </c>
      <c r="N10" s="2">
        <f t="shared" si="0"/>
        <v>2</v>
      </c>
      <c r="O10" s="6">
        <f>N10/12</f>
        <v>0.16666666666666666</v>
      </c>
    </row>
    <row r="11" spans="1:15" x14ac:dyDescent="0.4">
      <c r="A11" s="2" t="s">
        <v>9</v>
      </c>
      <c r="B11" s="3">
        <v>17</v>
      </c>
      <c r="C11" s="3">
        <v>24</v>
      </c>
      <c r="D11" s="3">
        <v>40</v>
      </c>
      <c r="E11" s="3">
        <v>47</v>
      </c>
      <c r="F11" s="3">
        <v>28</v>
      </c>
      <c r="G11" s="3">
        <v>30</v>
      </c>
      <c r="H11" s="3">
        <v>55</v>
      </c>
      <c r="I11" s="3">
        <v>23</v>
      </c>
      <c r="J11" s="3">
        <v>34</v>
      </c>
      <c r="K11" s="3">
        <v>62</v>
      </c>
      <c r="L11" s="3">
        <v>39</v>
      </c>
      <c r="M11" s="3">
        <v>56</v>
      </c>
      <c r="N11" s="2">
        <f t="shared" si="0"/>
        <v>455</v>
      </c>
      <c r="O11" s="6">
        <f>N11/12</f>
        <v>37.916666666666664</v>
      </c>
    </row>
    <row r="12" spans="1:15" x14ac:dyDescent="0.4">
      <c r="A12" s="2" t="s">
        <v>10</v>
      </c>
      <c r="B12" s="3">
        <v>1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2">
        <f t="shared" si="0"/>
        <v>1</v>
      </c>
      <c r="O12" s="6">
        <f>N12/12</f>
        <v>8.3333333333333329E-2</v>
      </c>
    </row>
    <row r="13" spans="1:15" x14ac:dyDescent="0.4">
      <c r="A13" s="2" t="s">
        <v>11</v>
      </c>
      <c r="B13" s="3">
        <v>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1</v>
      </c>
      <c r="M13" s="3">
        <v>0</v>
      </c>
      <c r="N13" s="2">
        <f t="shared" si="0"/>
        <v>2</v>
      </c>
      <c r="O13" s="6">
        <f>N13/12</f>
        <v>0.16666666666666666</v>
      </c>
    </row>
    <row r="14" spans="1:15" x14ac:dyDescent="0.4">
      <c r="A14" s="2" t="s">
        <v>12</v>
      </c>
      <c r="B14" s="3">
        <v>1</v>
      </c>
      <c r="C14" s="3">
        <v>2</v>
      </c>
      <c r="D14" s="3">
        <v>2</v>
      </c>
      <c r="E14" s="3">
        <v>3</v>
      </c>
      <c r="F14" s="3">
        <v>1</v>
      </c>
      <c r="G14" s="3">
        <v>1</v>
      </c>
      <c r="H14" s="3">
        <v>7</v>
      </c>
      <c r="I14" s="3">
        <v>5</v>
      </c>
      <c r="J14" s="3">
        <v>7</v>
      </c>
      <c r="K14" s="3">
        <v>7</v>
      </c>
      <c r="L14" s="3">
        <v>1</v>
      </c>
      <c r="M14" s="3">
        <v>0</v>
      </c>
      <c r="N14" s="2">
        <f t="shared" si="0"/>
        <v>37</v>
      </c>
      <c r="O14" s="6">
        <f t="shared" si="1"/>
        <v>3.0833333333333335</v>
      </c>
    </row>
    <row r="15" spans="1:15" x14ac:dyDescent="0.4">
      <c r="A15" s="2" t="s">
        <v>13</v>
      </c>
      <c r="B15" s="3">
        <v>2</v>
      </c>
      <c r="C15" s="3">
        <v>3</v>
      </c>
      <c r="D15" s="3">
        <v>1</v>
      </c>
      <c r="E15" s="3">
        <v>1</v>
      </c>
      <c r="F15" s="3">
        <v>2</v>
      </c>
      <c r="G15" s="3">
        <v>1</v>
      </c>
      <c r="H15" s="3">
        <v>3</v>
      </c>
      <c r="I15" s="3">
        <v>2</v>
      </c>
      <c r="J15" s="3">
        <v>5</v>
      </c>
      <c r="K15" s="3">
        <v>2</v>
      </c>
      <c r="L15" s="3">
        <v>8</v>
      </c>
      <c r="M15" s="3">
        <v>2</v>
      </c>
      <c r="N15" s="2">
        <f t="shared" si="0"/>
        <v>32</v>
      </c>
      <c r="O15" s="6">
        <f t="shared" si="1"/>
        <v>2.6666666666666665</v>
      </c>
    </row>
    <row r="16" spans="1:15" x14ac:dyDescent="0.4">
      <c r="A16" s="2" t="s">
        <v>14</v>
      </c>
      <c r="B16" s="3">
        <v>0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1</v>
      </c>
      <c r="I16" s="3">
        <v>3</v>
      </c>
      <c r="J16" s="3">
        <v>2</v>
      </c>
      <c r="K16" s="3">
        <v>0</v>
      </c>
      <c r="L16" s="3">
        <v>0</v>
      </c>
      <c r="M16" s="3">
        <v>0</v>
      </c>
      <c r="N16" s="2">
        <f t="shared" si="0"/>
        <v>6</v>
      </c>
      <c r="O16" s="6">
        <f>N16/12</f>
        <v>0.5</v>
      </c>
    </row>
    <row r="17" spans="1:15" x14ac:dyDescent="0.4">
      <c r="A17" s="2" t="s">
        <v>15</v>
      </c>
      <c r="B17" s="3">
        <v>4</v>
      </c>
      <c r="C17" s="3">
        <v>9</v>
      </c>
      <c r="D17" s="3">
        <v>8</v>
      </c>
      <c r="E17" s="3">
        <v>12</v>
      </c>
      <c r="F17" s="3">
        <v>3</v>
      </c>
      <c r="G17" s="3">
        <v>3</v>
      </c>
      <c r="H17" s="3">
        <v>1</v>
      </c>
      <c r="I17" s="3">
        <v>1</v>
      </c>
      <c r="J17" s="3">
        <v>3</v>
      </c>
      <c r="K17" s="3">
        <v>4</v>
      </c>
      <c r="L17" s="3">
        <v>13</v>
      </c>
      <c r="M17" s="3">
        <v>9</v>
      </c>
      <c r="N17" s="2">
        <f t="shared" si="0"/>
        <v>70</v>
      </c>
      <c r="O17" s="6">
        <f>N17/12</f>
        <v>5.833333333333333</v>
      </c>
    </row>
    <row r="18" spans="1:15" x14ac:dyDescent="0.4">
      <c r="A18" s="2" t="s">
        <v>16</v>
      </c>
      <c r="B18" s="3">
        <v>3</v>
      </c>
      <c r="C18" s="3">
        <v>0</v>
      </c>
      <c r="D18" s="3">
        <v>1</v>
      </c>
      <c r="E18" s="3">
        <v>0</v>
      </c>
      <c r="F18" s="3">
        <v>0</v>
      </c>
      <c r="G18" s="3">
        <v>1</v>
      </c>
      <c r="H18" s="3">
        <v>4</v>
      </c>
      <c r="I18" s="3">
        <v>2</v>
      </c>
      <c r="J18" s="3">
        <v>1</v>
      </c>
      <c r="K18" s="3">
        <v>0</v>
      </c>
      <c r="L18" s="3">
        <v>1</v>
      </c>
      <c r="M18" s="3">
        <v>2</v>
      </c>
      <c r="N18" s="2">
        <f t="shared" si="0"/>
        <v>15</v>
      </c>
      <c r="O18" s="6">
        <f t="shared" si="1"/>
        <v>1.25</v>
      </c>
    </row>
    <row r="19" spans="1:15" x14ac:dyDescent="0.4">
      <c r="A19" s="2" t="s">
        <v>17</v>
      </c>
      <c r="B19" s="3">
        <v>0</v>
      </c>
      <c r="C19" s="3">
        <v>0</v>
      </c>
      <c r="D19" s="3">
        <v>1</v>
      </c>
      <c r="E19" s="3">
        <v>1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1</v>
      </c>
      <c r="M19" s="3">
        <v>0</v>
      </c>
      <c r="N19" s="2">
        <f t="shared" si="0"/>
        <v>3</v>
      </c>
      <c r="O19" s="6">
        <f t="shared" si="1"/>
        <v>0.25</v>
      </c>
    </row>
    <row r="20" spans="1:15" x14ac:dyDescent="0.4">
      <c r="A20" s="2" t="s">
        <v>18</v>
      </c>
      <c r="B20" s="3">
        <v>3</v>
      </c>
      <c r="C20" s="3">
        <v>3</v>
      </c>
      <c r="D20" s="3">
        <v>19</v>
      </c>
      <c r="E20" s="3">
        <v>12</v>
      </c>
      <c r="F20" s="3">
        <v>11</v>
      </c>
      <c r="G20" s="3">
        <v>4</v>
      </c>
      <c r="H20" s="3">
        <v>20</v>
      </c>
      <c r="I20" s="3">
        <v>6</v>
      </c>
      <c r="J20" s="3">
        <v>2</v>
      </c>
      <c r="K20" s="3">
        <v>3</v>
      </c>
      <c r="L20" s="3">
        <v>0</v>
      </c>
      <c r="M20" s="3">
        <v>0</v>
      </c>
      <c r="N20" s="2">
        <f t="shared" si="0"/>
        <v>83</v>
      </c>
      <c r="O20" s="6">
        <f>N20/12</f>
        <v>6.916666666666667</v>
      </c>
    </row>
    <row r="21" spans="1:15" x14ac:dyDescent="0.4">
      <c r="A21" s="2" t="s">
        <v>19</v>
      </c>
      <c r="B21" s="3">
        <v>2</v>
      </c>
      <c r="C21" s="3">
        <v>2</v>
      </c>
      <c r="D21" s="3">
        <v>0</v>
      </c>
      <c r="E21" s="3">
        <v>1</v>
      </c>
      <c r="F21" s="3">
        <v>1</v>
      </c>
      <c r="G21" s="3">
        <v>0</v>
      </c>
      <c r="H21" s="3">
        <v>3</v>
      </c>
      <c r="I21" s="3">
        <v>1</v>
      </c>
      <c r="J21" s="3">
        <v>0</v>
      </c>
      <c r="K21" s="3">
        <v>0</v>
      </c>
      <c r="L21" s="3">
        <v>0</v>
      </c>
      <c r="M21" s="3">
        <v>0</v>
      </c>
      <c r="N21" s="2">
        <f t="shared" si="0"/>
        <v>10</v>
      </c>
      <c r="O21" s="6">
        <f t="shared" si="1"/>
        <v>0.83333333333333337</v>
      </c>
    </row>
    <row r="22" spans="1:15" x14ac:dyDescent="0.4">
      <c r="A22" s="2" t="s">
        <v>20</v>
      </c>
      <c r="B22" s="3">
        <v>0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  <c r="M22" s="3">
        <v>0</v>
      </c>
      <c r="N22" s="2">
        <f t="shared" si="0"/>
        <v>0</v>
      </c>
      <c r="O22" s="6">
        <f t="shared" si="1"/>
        <v>0</v>
      </c>
    </row>
    <row r="23" spans="1:15" x14ac:dyDescent="0.4">
      <c r="A23" s="2" t="s">
        <v>21</v>
      </c>
      <c r="C23" s="3">
        <v>78</v>
      </c>
      <c r="D23" s="3">
        <v>169</v>
      </c>
      <c r="E23" s="3">
        <v>705</v>
      </c>
      <c r="F23" s="3">
        <v>407</v>
      </c>
      <c r="G23" s="3">
        <v>400</v>
      </c>
      <c r="H23" s="3">
        <v>450</v>
      </c>
      <c r="I23" s="3">
        <v>465</v>
      </c>
      <c r="J23" s="3">
        <v>278</v>
      </c>
      <c r="K23" s="3">
        <v>284</v>
      </c>
      <c r="L23" s="3">
        <v>162</v>
      </c>
      <c r="M23" s="3">
        <v>118</v>
      </c>
      <c r="N23" s="2">
        <f t="shared" si="0"/>
        <v>3516</v>
      </c>
      <c r="O23" s="6">
        <f>N23/12</f>
        <v>293</v>
      </c>
    </row>
    <row r="24" spans="1:15" x14ac:dyDescent="0.4">
      <c r="A24" s="2" t="s">
        <v>22</v>
      </c>
      <c r="B24" s="3">
        <v>138</v>
      </c>
      <c r="C24" s="3">
        <v>135</v>
      </c>
      <c r="D24" s="3">
        <v>161</v>
      </c>
      <c r="E24" s="3">
        <v>163</v>
      </c>
      <c r="F24" s="3">
        <v>200</v>
      </c>
      <c r="G24" s="3">
        <v>120</v>
      </c>
      <c r="H24" s="3">
        <v>200</v>
      </c>
      <c r="I24" s="3">
        <v>184</v>
      </c>
      <c r="J24" s="3">
        <v>157</v>
      </c>
      <c r="K24" s="3">
        <v>187</v>
      </c>
      <c r="L24" s="3">
        <v>247</v>
      </c>
      <c r="M24" s="3">
        <v>165</v>
      </c>
      <c r="N24" s="2">
        <f t="shared" si="0"/>
        <v>2057</v>
      </c>
      <c r="O24" s="6">
        <f t="shared" si="1"/>
        <v>171.41666666666666</v>
      </c>
    </row>
    <row r="25" spans="1:15" x14ac:dyDescent="0.4">
      <c r="A25" s="2" t="s">
        <v>23</v>
      </c>
      <c r="B25" s="3">
        <v>90</v>
      </c>
      <c r="C25" s="3">
        <v>85</v>
      </c>
      <c r="D25" s="3">
        <v>111</v>
      </c>
      <c r="E25" s="3">
        <v>96</v>
      </c>
      <c r="F25" s="3">
        <v>78</v>
      </c>
      <c r="G25" s="3">
        <v>44</v>
      </c>
      <c r="H25" s="3">
        <v>87</v>
      </c>
      <c r="I25" s="3">
        <v>55</v>
      </c>
      <c r="J25" s="3">
        <v>80</v>
      </c>
      <c r="K25" s="3">
        <v>62</v>
      </c>
      <c r="L25" s="3">
        <v>53</v>
      </c>
      <c r="M25" s="3">
        <v>15</v>
      </c>
      <c r="N25" s="2">
        <f t="shared" si="0"/>
        <v>856</v>
      </c>
      <c r="O25" s="6">
        <f t="shared" si="1"/>
        <v>71.333333333333329</v>
      </c>
    </row>
    <row r="26" spans="1:15" x14ac:dyDescent="0.4">
      <c r="A26" s="2"/>
      <c r="B26" s="6">
        <f t="shared" ref="B26:N26" si="2">SUM(B3:B25)</f>
        <v>421</v>
      </c>
      <c r="C26" s="6">
        <f t="shared" si="2"/>
        <v>502</v>
      </c>
      <c r="D26" s="6">
        <f t="shared" si="2"/>
        <v>642</v>
      </c>
      <c r="E26" s="6">
        <f t="shared" si="2"/>
        <v>1207</v>
      </c>
      <c r="F26" s="6">
        <f t="shared" si="2"/>
        <v>929</v>
      </c>
      <c r="G26" s="6">
        <f t="shared" si="2"/>
        <v>766</v>
      </c>
      <c r="H26" s="6">
        <f t="shared" si="2"/>
        <v>1134</v>
      </c>
      <c r="I26" s="6">
        <f t="shared" si="2"/>
        <v>934</v>
      </c>
      <c r="J26" s="6">
        <f t="shared" si="2"/>
        <v>790</v>
      </c>
      <c r="K26" s="6">
        <f t="shared" si="2"/>
        <v>740</v>
      </c>
      <c r="L26" s="6">
        <f t="shared" si="2"/>
        <v>733</v>
      </c>
      <c r="M26" s="6">
        <f t="shared" si="2"/>
        <v>494</v>
      </c>
      <c r="N26" s="1">
        <f t="shared" si="2"/>
        <v>9292</v>
      </c>
      <c r="O26" s="8">
        <f t="shared" si="1"/>
        <v>774.33333333333337</v>
      </c>
    </row>
    <row r="27" spans="1:15" x14ac:dyDescent="0.4">
      <c r="B27" s="7"/>
      <c r="C27" s="7"/>
      <c r="D27" s="7"/>
    </row>
    <row r="28" spans="1:15" x14ac:dyDescent="0.4">
      <c r="B28" s="7"/>
      <c r="C28" s="7"/>
      <c r="D28" s="7"/>
    </row>
  </sheetData>
  <pageMargins left="0.70866141732283472" right="0.70866141732283472" top="0.74803149606299213" bottom="0.74803149606299213" header="0.31496062992125984" footer="0.31496062992125984"/>
  <pageSetup paperSize="9" scale="160" orientation="portrait" r:id="rId1"/>
  <ignoredErrors>
    <ignoredError sqref="M26" formulaRange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B699708293631468BE0D6A6F443A2C1" ma:contentTypeVersion="10" ma:contentTypeDescription="Create a new document." ma:contentTypeScope="" ma:versionID="4a6fa1b61786966b344bb7c76768c4d8">
  <xsd:schema xmlns:xsd="http://www.w3.org/2001/XMLSchema" xmlns:xs="http://www.w3.org/2001/XMLSchema" xmlns:p="http://schemas.microsoft.com/office/2006/metadata/properties" xmlns:ns1="http://schemas.microsoft.com/sharepoint/v3" xmlns:ns2="b538a2fb-d67d-4290-91ee-6c6f3d90262e" xmlns:ns3="38fddb45-92ec-4940-bf7f-3232a2a2bac9" targetNamespace="http://schemas.microsoft.com/office/2006/metadata/properties" ma:root="true" ma:fieldsID="58d183cb359349d7601d5c69178fe305" ns1:_="" ns2:_="" ns3:_="">
    <xsd:import namespace="http://schemas.microsoft.com/sharepoint/v3"/>
    <xsd:import namespace="b538a2fb-d67d-4290-91ee-6c6f3d90262e"/>
    <xsd:import namespace="38fddb45-92ec-4940-bf7f-3232a2a2bac9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Location" minOccurs="0"/>
                <xsd:element ref="ns2:SharedWithUsers" minOccurs="0"/>
                <xsd:element ref="ns2:SharedWithDetail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9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0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538a2fb-d67d-4290-91ee-6c6f3d90262e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8fddb45-92ec-4940-bf7f-3232a2a2bac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b538a2fb-d67d-4290-91ee-6c6f3d90262e">NHSD-2016-362951521-73744</_dlc_DocId>
    <_dlc_DocIdUrl xmlns="b538a2fb-d67d-4290-91ee-6c6f3d90262e">
      <Url>https://hscic365.sharepoint.com/sites/NDC/Category/_layouts/15/DocIdRedir.aspx?ID=NHSD-2016-362951521-73744</Url>
      <Description>NHSD-2016-362951521-73744</Description>
    </_dlc_DocIdUrl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2375FFDC-1425-4D85-8DA5-8714F64BDFBA}"/>
</file>

<file path=customXml/itemProps2.xml><?xml version="1.0" encoding="utf-8"?>
<ds:datastoreItem xmlns:ds="http://schemas.openxmlformats.org/officeDocument/2006/customXml" ds:itemID="{AEBB795D-FEDC-4031-AB85-029A87FFC0E5}"/>
</file>

<file path=customXml/itemProps3.xml><?xml version="1.0" encoding="utf-8"?>
<ds:datastoreItem xmlns:ds="http://schemas.openxmlformats.org/officeDocument/2006/customXml" ds:itemID="{C97637A1-1A27-444A-9E2F-E74EC4F1041F}"/>
</file>

<file path=customXml/itemProps4.xml><?xml version="1.0" encoding="utf-8"?>
<ds:datastoreItem xmlns:ds="http://schemas.openxmlformats.org/officeDocument/2006/customXml" ds:itemID="{C02BD6A7-7316-4949-AD37-C5CD25D98F7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Call Trend - 12 months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Dickinson</dc:creator>
  <cp:lastModifiedBy>David Dickinson</cp:lastModifiedBy>
  <cp:lastPrinted>2018-07-18T15:03:41Z</cp:lastPrinted>
  <dcterms:created xsi:type="dcterms:W3CDTF">2018-07-02T14:35:09Z</dcterms:created>
  <dcterms:modified xsi:type="dcterms:W3CDTF">2018-07-18T15:03:59Z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0x0101000B699708293631468BE0D6A6F443A2C1</vt:lpwstr>
  </property>
  <property fmtid="{D5CDD505-2E9C-101B-9397-08002B2CF9AE}" pid="3" name="_dlc_DocIdItemGuid">
    <vt:lpwstr>de215e27-8636-473a-9d6f-505b87486a1f</vt:lpwstr>
  </property>
</Properties>
</file>